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OPERACIÓN'!$A$1:$E$73</definedName>
  </definedNames>
  <calcPr calcId="162913"/>
</workbook>
</file>

<file path=xl/calcChain.xml><?xml version="1.0" encoding="utf-8"?>
<calcChain xmlns="http://schemas.openxmlformats.org/spreadsheetml/2006/main">
  <c r="E56" i="7" l="1"/>
  <c r="E57" i="7" l="1"/>
  <c r="E58" i="7"/>
  <c r="E59" i="7"/>
  <c r="E60" i="7"/>
  <c r="E55" i="7"/>
  <c r="E50" i="7"/>
  <c r="E49" i="7"/>
  <c r="E48" i="7"/>
  <c r="E47" i="7"/>
  <c r="E41" i="7"/>
  <c r="E40" i="7"/>
  <c r="E39" i="7"/>
  <c r="E44" i="7"/>
  <c r="E43" i="7"/>
  <c r="E42" i="7"/>
  <c r="E51" i="7"/>
  <c r="E46" i="7"/>
  <c r="E45" i="7"/>
  <c r="E37" i="7"/>
  <c r="E36" i="7"/>
  <c r="E35" i="7"/>
  <c r="E34" i="7"/>
  <c r="E31" i="7"/>
  <c r="E30" i="7"/>
  <c r="E29" i="7"/>
  <c r="E28" i="7"/>
  <c r="E27" i="7"/>
  <c r="E26" i="7"/>
  <c r="E38" i="7"/>
  <c r="E33" i="7"/>
  <c r="E32" i="7"/>
  <c r="E21" i="7"/>
  <c r="E20" i="7"/>
  <c r="E19" i="7"/>
  <c r="E18" i="7"/>
  <c r="E17" i="7"/>
  <c r="E16" i="7"/>
  <c r="E15" i="7"/>
  <c r="E53" i="7"/>
  <c r="E54" i="7"/>
  <c r="E52" i="7"/>
  <c r="E25" i="7"/>
  <c r="E24" i="7"/>
  <c r="E23" i="7"/>
  <c r="E22" i="7"/>
  <c r="E14" i="7"/>
  <c r="E13" i="7"/>
  <c r="E12" i="7"/>
  <c r="E11" i="7"/>
  <c r="E10" i="7"/>
  <c r="E9" i="7"/>
  <c r="E8" i="7"/>
  <c r="E7" i="7"/>
  <c r="E6" i="7"/>
  <c r="E61" i="7" l="1"/>
</calcChain>
</file>

<file path=xl/sharedStrings.xml><?xml version="1.0" encoding="utf-8"?>
<sst xmlns="http://schemas.openxmlformats.org/spreadsheetml/2006/main" count="75" uniqueCount="67">
  <si>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</si>
  <si>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</si>
  <si>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</si>
  <si>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</si>
  <si>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</si>
  <si>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</si>
  <si>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</si>
  <si>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</si>
  <si>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</si>
  <si>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ARTÍCULO O ACTIVIDAD</t>
  </si>
  <si>
    <t>Valparaíso, 10 de octubre de 2023</t>
  </si>
  <si>
    <t>PXQ 63207</t>
  </si>
  <si>
    <t xml:space="preserve"> ARRIENDO DE BUS PARA TRASLADO A CURSO CBA </t>
  </si>
  <si>
    <t xml:space="preserve">BLANCOS SILUETA TIPO A DE 3 HOJAS IMPRESO POR UN LADO A UN COLOR NEGRO. TAMAÑO 64 CMS (ANCHO) X 46 CMS (ALTO). </t>
  </si>
  <si>
    <t>BLANCOS SILUETA TIPO B DE 3 HOJAS IMPRESO POR UN LADO A UN COLOR NEGRO. TAMAÑO 64 CMS (ANCHO) X 46 CMS (ALTO).</t>
  </si>
  <si>
    <t>BLANCOS TIPO SILUETA (SENG KUNG) 54 X 74 CMS CAFÉ NEGRO</t>
  </si>
  <si>
    <t>ARRIENDO DE SANITARIOS</t>
  </si>
  <si>
    <t>FLETE INSTALACIÓN SANITARIOS</t>
  </si>
  <si>
    <t xml:space="preserve">AMARRA CABLE ELÉCTRICO PLÁSTICO 3,2 X 150 MM </t>
  </si>
  <si>
    <t>BLOQUEADOR SOLAR 1 KG</t>
  </si>
  <si>
    <t xml:space="preserve"> BOLSAS PREPICADAS TRANSPARENTES DE 30 x 20 CMS. 4 KG</t>
  </si>
  <si>
    <t>BOTELLAS CO2 16 gr. 1/2" HILO EXTERIOR</t>
  </si>
  <si>
    <t>BROCHA DE 2"</t>
  </si>
  <si>
    <t>CHOLGUAN 2.5MM. 1.72 X 2.44MTS.</t>
  </si>
  <si>
    <t>CINTA AISLADORA 3M COLOR ROJO</t>
  </si>
  <si>
    <t xml:space="preserve"> CINTA ENMASCARAR 48mm x 40 mts</t>
  </si>
  <si>
    <t xml:space="preserve"> CLAVO CORRIENTE DE 4” BOLSA DE KILO</t>
  </si>
  <si>
    <t xml:space="preserve"> CLAVO CORRIENTE DE 2” BOLSA DE KILO</t>
  </si>
  <si>
    <t xml:space="preserve"> COLA FRIA ENVASE 1 KL</t>
  </si>
  <si>
    <t>ELÁSTICO BANQUILLO BOLSA DE 100 gr.</t>
  </si>
  <si>
    <t>CYALUMEN COLOR VERDE</t>
  </si>
  <si>
    <t>GLOBOS N° 12 PAQUETE DE 25 UN</t>
  </si>
  <si>
    <t>GRAPAS (8 MM) 1000 UNIDADES</t>
  </si>
  <si>
    <t xml:space="preserve"> GUANTES DE CABRITILLA PAR</t>
  </si>
  <si>
    <t>KIT ASEO FUSIL 5,56mm</t>
  </si>
  <si>
    <t xml:space="preserve"> LENTES DE PROTECCIÓN TRANSPARENTES</t>
  </si>
  <si>
    <t>PAÑO ABRASIVO MULTIUSO</t>
  </si>
  <si>
    <t>PAÑO ÁNIMA WIPALL 60 QUARTFOLD 12 x 100</t>
  </si>
  <si>
    <t xml:space="preserve"> PILAS 9 V</t>
  </si>
  <si>
    <t>PILAS ALCALINAS AA</t>
  </si>
  <si>
    <t>PINTURA SPRAY ESMALTE NARANJO 485 ml</t>
  </si>
  <si>
    <t>PINTURA SPRAY ESMALTE NEGRO OPACO 485 ml</t>
  </si>
  <si>
    <t>PLÁSTICO PARA TERMOLÁMINAR TAMAÑO OFICIO 0,5mm 50 UN</t>
  </si>
  <si>
    <t xml:space="preserve"> SET DE PUNTAS PHILLIPS 6 UNIDADES CRUZ</t>
  </si>
  <si>
    <t>TABLAS DE PINO CEPILLADO 1X10"X3,20 MTS</t>
  </si>
  <si>
    <t>TABLAS DE PINO SECO DE 1 X 2 " X 3,20 MTS CEPILLADA</t>
  </si>
  <si>
    <t>TAPONES DE OIDOS PAR</t>
  </si>
  <si>
    <t xml:space="preserve"> TORNILLOS PARA MADERA 1 1/4" CAJA 100 UNIDADES</t>
  </si>
  <si>
    <t>TORNILLOS PARA MADERA 3/4" 100 UNIDADES</t>
  </si>
  <si>
    <t>ALGUICIDA PARA PISCINA LT</t>
  </si>
  <si>
    <t>CLORO GRANULADO PARA PISCINA</t>
  </si>
  <si>
    <t>DECANTADOR PARA PISCINA</t>
  </si>
  <si>
    <t>PASTILLA TRIPLE ACCIÓN PARA PISCINA</t>
  </si>
  <si>
    <t>TEST ANALIZADOR DE AGUA</t>
  </si>
  <si>
    <t>RECARGA DE CILINDRO CO2</t>
  </si>
  <si>
    <t>COSTO DE SELLADO</t>
  </si>
  <si>
    <t>CARTUCHO AMARILLO 123A (CE 312A)</t>
  </si>
  <si>
    <t xml:space="preserve"> CARTUCHO NEGRO 126A (CE310A)</t>
  </si>
  <si>
    <t>CARTUCHO CIAN 126A (CE310A)</t>
  </si>
  <si>
    <t>CARTUCHO MAGENTA 126A (CE 313A)</t>
  </si>
  <si>
    <t>MASTER RZ B4 RISO RZ 230</t>
  </si>
  <si>
    <t>FORE</t>
  </si>
  <si>
    <t>PREMIOS DE ESTÍMULO</t>
  </si>
  <si>
    <t>PASAJES PARA VISITAS DE MONITOREO CBA</t>
  </si>
  <si>
    <t>BENCINA CAMIÓN TRANSPORTE EQUIPO</t>
  </si>
  <si>
    <t xml:space="preserve">PAGO DE PEGAJE CAMIÓN DE APOYO </t>
  </si>
  <si>
    <t>VIÁTICOS INSTRUCTORES ESNAVAL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</si>
</sst>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191699</xdr:colOff>
      <xdr:row>61</xdr:row>
      <xdr:rowOff>143775</xdr:rowOff>
    </xdr:from>
    <xdr:to>
      <xdr:col>4</xdr:col>
      <xdr:colOff>185965</xdr:colOff>
      <xdr:row>73</xdr:row>
      <xdr:rowOff>67679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6982" y="17990869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view="pageBreakPreview" topLeftCell="A43" zoomScale="90" zoomScaleSheetLayoutView="90" workbookViewId="0">
      <selection activeCell="E63" sqref="E63"/>
    </sheetView>
  </sheetViews>
  <sheetFormatPr baseColWidth="10" defaultRowHeight="14.3" x14ac:dyDescent="0.25"/>
  <cols>
    <col min="1" max="1" width="55.75" customWidth="1"/>
    <col min="2" max="2" width="7.375" style="2" customWidth="1"/>
    <col min="3" max="3" width="12.75" customWidth="1"/>
    <col min="4" max="5" width="20" bestFit="1" customWidth="1"/>
  </cols>
  <sheetData>
    <row r="1" spans="1:5" x14ac:dyDescent="0.25">
      <c r="A1" s="16" t="s">
        <v>11</v>
      </c>
      <c r="B1" s="16"/>
      <c r="C1" s="16"/>
      <c r="D1" s="16"/>
      <c r="E1" s="16"/>
    </row>
    <row r="2" spans="1:5" x14ac:dyDescent="0.25">
      <c r="A2" s="16"/>
      <c r="B2" s="16"/>
      <c r="C2" s="16"/>
      <c r="D2" s="16"/>
      <c r="E2" s="16"/>
    </row>
    <row r="3" spans="1:5" x14ac:dyDescent="0.25">
      <c r="A3" s="17"/>
      <c r="B3" s="17"/>
      <c r="C3" s="17"/>
      <c r="D3" s="17"/>
      <c r="E3" s="17"/>
    </row>
    <row r="4" spans="1:5" ht="23.8" x14ac:dyDescent="0.25">
      <c r="A4" s="18" t="s">
        <v>4</v>
      </c>
      <c r="B4" s="18"/>
      <c r="C4" s="18"/>
      <c r="D4" s="18"/>
      <c r="E4" s="18"/>
    </row>
    <row r="5" spans="1:5" s="2" customFormat="1" ht="15.65" x14ac:dyDescent="0.25">
      <c r="A5" s="1" t="s">
        <v>9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31.25" x14ac:dyDescent="0.25">
      <c r="A6" s="9" t="s">
        <v>12</v>
      </c>
      <c r="B6" s="3" t="s">
        <v>5</v>
      </c>
      <c r="C6" s="3">
        <v>2</v>
      </c>
      <c r="D6" s="10">
        <v>1094800</v>
      </c>
      <c r="E6" s="10">
        <f>D6*C6</f>
        <v>2189600</v>
      </c>
    </row>
    <row r="7" spans="1:5" s="2" customFormat="1" ht="46.9" x14ac:dyDescent="0.25">
      <c r="A7" s="9" t="s">
        <v>13</v>
      </c>
      <c r="B7" s="3" t="s">
        <v>5</v>
      </c>
      <c r="C7" s="3">
        <v>30</v>
      </c>
      <c r="D7" s="10">
        <v>1190</v>
      </c>
      <c r="E7" s="10">
        <f t="shared" ref="E7:E60" si="0">D7*C7</f>
        <v>35700</v>
      </c>
    </row>
    <row r="8" spans="1:5" s="2" customFormat="1" ht="46.9" x14ac:dyDescent="0.25">
      <c r="A8" s="9" t="s">
        <v>14</v>
      </c>
      <c r="B8" s="3" t="s">
        <v>5</v>
      </c>
      <c r="C8" s="3">
        <v>30</v>
      </c>
      <c r="D8" s="10">
        <v>1190</v>
      </c>
      <c r="E8" s="10">
        <f t="shared" si="0"/>
        <v>35700</v>
      </c>
    </row>
    <row r="9" spans="1:5" s="2" customFormat="1" ht="31.25" x14ac:dyDescent="0.25">
      <c r="A9" s="9" t="s">
        <v>15</v>
      </c>
      <c r="B9" s="3" t="s">
        <v>5</v>
      </c>
      <c r="C9" s="3">
        <v>500</v>
      </c>
      <c r="D9" s="10">
        <v>714</v>
      </c>
      <c r="E9" s="10">
        <f t="shared" si="0"/>
        <v>357000</v>
      </c>
    </row>
    <row r="10" spans="1:5" s="2" customFormat="1" ht="15.65" x14ac:dyDescent="0.25">
      <c r="A10" s="9" t="s">
        <v>16</v>
      </c>
      <c r="B10" s="3" t="s">
        <v>5</v>
      </c>
      <c r="C10" s="3">
        <v>3</v>
      </c>
      <c r="D10" s="10">
        <v>166600</v>
      </c>
      <c r="E10" s="10">
        <f t="shared" si="0"/>
        <v>499800</v>
      </c>
    </row>
    <row r="11" spans="1:5" s="2" customFormat="1" ht="15.65" x14ac:dyDescent="0.25">
      <c r="A11" s="9" t="s">
        <v>17</v>
      </c>
      <c r="B11" s="3" t="s">
        <v>5</v>
      </c>
      <c r="C11" s="3">
        <v>3</v>
      </c>
      <c r="D11" s="10">
        <v>95200</v>
      </c>
      <c r="E11" s="10">
        <f t="shared" si="0"/>
        <v>285600</v>
      </c>
    </row>
    <row r="12" spans="1:5" s="2" customFormat="1" ht="31.25" x14ac:dyDescent="0.25">
      <c r="A12" s="9" t="s">
        <v>18</v>
      </c>
      <c r="B12" s="3" t="s">
        <v>5</v>
      </c>
      <c r="C12" s="3">
        <v>1</v>
      </c>
      <c r="D12" s="10">
        <v>690.19999999999993</v>
      </c>
      <c r="E12" s="10">
        <f t="shared" si="0"/>
        <v>690.19999999999993</v>
      </c>
    </row>
    <row r="13" spans="1:5" s="2" customFormat="1" ht="15.65" x14ac:dyDescent="0.25">
      <c r="A13" s="9" t="s">
        <v>19</v>
      </c>
      <c r="B13" s="3" t="s">
        <v>5</v>
      </c>
      <c r="C13" s="3">
        <v>3</v>
      </c>
      <c r="D13" s="10">
        <v>11900</v>
      </c>
      <c r="E13" s="10">
        <f t="shared" si="0"/>
        <v>35700</v>
      </c>
    </row>
    <row r="14" spans="1:5" s="2" customFormat="1" ht="31.25" x14ac:dyDescent="0.25">
      <c r="A14" s="9" t="s">
        <v>20</v>
      </c>
      <c r="B14" s="3"/>
      <c r="C14" s="3">
        <v>1</v>
      </c>
      <c r="D14" s="10">
        <v>34498.1</v>
      </c>
      <c r="E14" s="10">
        <f t="shared" si="0"/>
        <v>34498.1</v>
      </c>
    </row>
    <row r="15" spans="1:5" s="2" customFormat="1" ht="15.65" x14ac:dyDescent="0.25">
      <c r="A15" s="9" t="s">
        <v>21</v>
      </c>
      <c r="B15" s="3"/>
      <c r="C15" s="3">
        <v>12</v>
      </c>
      <c r="D15" s="10">
        <v>5652.5</v>
      </c>
      <c r="E15" s="10">
        <f t="shared" ref="E15:E21" si="1">D15*C15</f>
        <v>67830</v>
      </c>
    </row>
    <row r="16" spans="1:5" s="2" customFormat="1" ht="15.65" x14ac:dyDescent="0.25">
      <c r="A16" s="9" t="s">
        <v>22</v>
      </c>
      <c r="B16" s="3"/>
      <c r="C16" s="3">
        <v>12</v>
      </c>
      <c r="D16" s="10">
        <v>1511.3</v>
      </c>
      <c r="E16" s="10">
        <f t="shared" si="1"/>
        <v>18135.599999999999</v>
      </c>
    </row>
    <row r="17" spans="1:5" s="2" customFormat="1" ht="15.65" x14ac:dyDescent="0.25">
      <c r="A17" s="9" t="s">
        <v>23</v>
      </c>
      <c r="B17" s="3"/>
      <c r="C17" s="3">
        <v>8</v>
      </c>
      <c r="D17" s="10">
        <v>10852.8</v>
      </c>
      <c r="E17" s="10">
        <f t="shared" si="1"/>
        <v>86822.399999999994</v>
      </c>
    </row>
    <row r="18" spans="1:5" s="2" customFormat="1" ht="15.65" x14ac:dyDescent="0.25">
      <c r="A18" s="9" t="s">
        <v>24</v>
      </c>
      <c r="B18" s="3"/>
      <c r="C18" s="3">
        <v>3</v>
      </c>
      <c r="D18" s="10">
        <v>1844.5</v>
      </c>
      <c r="E18" s="10">
        <f t="shared" si="1"/>
        <v>5533.5</v>
      </c>
    </row>
    <row r="19" spans="1:5" s="2" customFormat="1" ht="15.65" x14ac:dyDescent="0.25">
      <c r="A19" s="9" t="s">
        <v>25</v>
      </c>
      <c r="B19" s="3"/>
      <c r="C19" s="3">
        <v>6</v>
      </c>
      <c r="D19" s="10">
        <v>2439.5</v>
      </c>
      <c r="E19" s="10">
        <f t="shared" si="1"/>
        <v>14637</v>
      </c>
    </row>
    <row r="20" spans="1:5" s="2" customFormat="1" ht="15.65" x14ac:dyDescent="0.25">
      <c r="A20" s="9" t="s">
        <v>26</v>
      </c>
      <c r="B20" s="3"/>
      <c r="C20" s="3">
        <v>3</v>
      </c>
      <c r="D20" s="10">
        <v>1309</v>
      </c>
      <c r="E20" s="10">
        <f t="shared" si="1"/>
        <v>3927</v>
      </c>
    </row>
    <row r="21" spans="1:5" s="2" customFormat="1" ht="15.65" x14ac:dyDescent="0.25">
      <c r="A21" s="9" t="s">
        <v>27</v>
      </c>
      <c r="B21" s="3"/>
      <c r="C21" s="3">
        <v>4</v>
      </c>
      <c r="D21" s="10">
        <v>1844.5</v>
      </c>
      <c r="E21" s="10">
        <f t="shared" si="1"/>
        <v>7378</v>
      </c>
    </row>
    <row r="22" spans="1:5" s="2" customFormat="1" ht="15.65" x14ac:dyDescent="0.25">
      <c r="A22" s="9" t="s">
        <v>28</v>
      </c>
      <c r="B22" s="3"/>
      <c r="C22" s="3">
        <v>3</v>
      </c>
      <c r="D22" s="10">
        <v>4581.5</v>
      </c>
      <c r="E22" s="10">
        <f t="shared" si="0"/>
        <v>13744.5</v>
      </c>
    </row>
    <row r="23" spans="1:5" s="2" customFormat="1" ht="15.65" x14ac:dyDescent="0.25">
      <c r="A23" s="9" t="s">
        <v>30</v>
      </c>
      <c r="B23" s="3"/>
      <c r="C23" s="3">
        <v>50</v>
      </c>
      <c r="D23" s="10">
        <v>1844.5</v>
      </c>
      <c r="E23" s="10">
        <f t="shared" si="0"/>
        <v>92225</v>
      </c>
    </row>
    <row r="24" spans="1:5" s="2" customFormat="1" ht="15.65" x14ac:dyDescent="0.25">
      <c r="A24" s="9" t="s">
        <v>29</v>
      </c>
      <c r="B24" s="3"/>
      <c r="C24" s="3">
        <v>2</v>
      </c>
      <c r="D24" s="10">
        <v>476</v>
      </c>
      <c r="E24" s="10">
        <f t="shared" si="0"/>
        <v>952</v>
      </c>
    </row>
    <row r="25" spans="1:5" s="2" customFormat="1" ht="15.65" x14ac:dyDescent="0.25">
      <c r="A25" s="9" t="s">
        <v>31</v>
      </c>
      <c r="B25" s="3"/>
      <c r="C25" s="3">
        <v>22</v>
      </c>
      <c r="D25" s="10">
        <v>2142</v>
      </c>
      <c r="E25" s="10">
        <f t="shared" si="0"/>
        <v>47124</v>
      </c>
    </row>
    <row r="26" spans="1:5" s="2" customFormat="1" ht="15.65" x14ac:dyDescent="0.25">
      <c r="A26" s="9" t="s">
        <v>32</v>
      </c>
      <c r="B26" s="3"/>
      <c r="C26" s="3">
        <v>1</v>
      </c>
      <c r="D26" s="10">
        <v>6069</v>
      </c>
      <c r="E26" s="10">
        <f t="shared" si="0"/>
        <v>6069</v>
      </c>
    </row>
    <row r="27" spans="1:5" s="2" customFormat="1" ht="15.65" x14ac:dyDescent="0.25">
      <c r="A27" s="9" t="s">
        <v>33</v>
      </c>
      <c r="B27" s="3"/>
      <c r="C27" s="3">
        <v>12</v>
      </c>
      <c r="D27" s="10">
        <v>1963.5</v>
      </c>
      <c r="E27" s="10">
        <f t="shared" si="0"/>
        <v>23562</v>
      </c>
    </row>
    <row r="28" spans="1:5" s="2" customFormat="1" ht="15.65" x14ac:dyDescent="0.25">
      <c r="A28" s="9" t="s">
        <v>34</v>
      </c>
      <c r="B28" s="3"/>
      <c r="C28" s="3">
        <v>3</v>
      </c>
      <c r="D28" s="10">
        <v>25585</v>
      </c>
      <c r="E28" s="10">
        <f t="shared" si="0"/>
        <v>76755</v>
      </c>
    </row>
    <row r="29" spans="1:5" s="2" customFormat="1" ht="15.65" x14ac:dyDescent="0.25">
      <c r="A29" s="9" t="s">
        <v>35</v>
      </c>
      <c r="B29" s="3"/>
      <c r="C29" s="3">
        <v>12</v>
      </c>
      <c r="D29" s="10">
        <v>1606.5</v>
      </c>
      <c r="E29" s="10">
        <f t="shared" ref="E29:E31" si="2">D29*C29</f>
        <v>19278</v>
      </c>
    </row>
    <row r="30" spans="1:5" s="2" customFormat="1" ht="15.65" x14ac:dyDescent="0.25">
      <c r="A30" s="9" t="s">
        <v>36</v>
      </c>
      <c r="B30" s="3"/>
      <c r="C30" s="3">
        <v>12</v>
      </c>
      <c r="D30" s="10">
        <v>2796.5</v>
      </c>
      <c r="E30" s="10">
        <f t="shared" si="2"/>
        <v>33558</v>
      </c>
    </row>
    <row r="31" spans="1:5" s="2" customFormat="1" ht="15.65" x14ac:dyDescent="0.25">
      <c r="A31" s="9" t="s">
        <v>37</v>
      </c>
      <c r="B31" s="3"/>
      <c r="C31" s="3">
        <v>2</v>
      </c>
      <c r="D31" s="10">
        <v>33915</v>
      </c>
      <c r="E31" s="10">
        <f t="shared" si="2"/>
        <v>67830</v>
      </c>
    </row>
    <row r="32" spans="1:5" s="2" customFormat="1" ht="15.65" x14ac:dyDescent="0.25">
      <c r="A32" s="9" t="s">
        <v>38</v>
      </c>
      <c r="B32" s="3"/>
      <c r="C32" s="3">
        <v>12</v>
      </c>
      <c r="D32" s="10">
        <v>2261</v>
      </c>
      <c r="E32" s="10">
        <f t="shared" ref="E32:E51" si="3">D32*C32</f>
        <v>27132</v>
      </c>
    </row>
    <row r="33" spans="1:5" s="2" customFormat="1" ht="15.65" x14ac:dyDescent="0.25">
      <c r="A33" s="9" t="s">
        <v>39</v>
      </c>
      <c r="B33" s="3"/>
      <c r="C33" s="3">
        <v>50</v>
      </c>
      <c r="D33" s="10">
        <v>452.2</v>
      </c>
      <c r="E33" s="10">
        <f t="shared" si="3"/>
        <v>22610</v>
      </c>
    </row>
    <row r="34" spans="1:5" s="2" customFormat="1" ht="15.65" x14ac:dyDescent="0.25">
      <c r="A34" s="9" t="s">
        <v>40</v>
      </c>
      <c r="B34" s="3"/>
      <c r="C34" s="3">
        <v>3</v>
      </c>
      <c r="D34" s="10">
        <v>2796.5</v>
      </c>
      <c r="E34" s="10">
        <f t="shared" ref="E34:E37" si="4">D34*C34</f>
        <v>8389.5</v>
      </c>
    </row>
    <row r="35" spans="1:5" s="2" customFormat="1" ht="31.25" x14ac:dyDescent="0.25">
      <c r="A35" s="9" t="s">
        <v>41</v>
      </c>
      <c r="B35" s="3"/>
      <c r="C35" s="3">
        <v>4</v>
      </c>
      <c r="D35" s="10">
        <v>3332</v>
      </c>
      <c r="E35" s="10">
        <f t="shared" si="4"/>
        <v>13328</v>
      </c>
    </row>
    <row r="36" spans="1:5" s="2" customFormat="1" ht="31.25" x14ac:dyDescent="0.25">
      <c r="A36" s="9" t="s">
        <v>42</v>
      </c>
      <c r="B36" s="3"/>
      <c r="C36" s="3">
        <v>2</v>
      </c>
      <c r="D36" s="10">
        <v>3332</v>
      </c>
      <c r="E36" s="10">
        <f t="shared" si="4"/>
        <v>6664</v>
      </c>
    </row>
    <row r="37" spans="1:5" s="2" customFormat="1" ht="31.25" x14ac:dyDescent="0.25">
      <c r="A37" s="9" t="s">
        <v>43</v>
      </c>
      <c r="B37" s="3"/>
      <c r="C37" s="3">
        <v>1</v>
      </c>
      <c r="D37" s="10">
        <v>5117</v>
      </c>
      <c r="E37" s="10">
        <f t="shared" si="4"/>
        <v>5117</v>
      </c>
    </row>
    <row r="38" spans="1:5" s="2" customFormat="1" ht="31.25" x14ac:dyDescent="0.25">
      <c r="A38" s="9" t="s">
        <v>44</v>
      </c>
      <c r="B38" s="3"/>
      <c r="C38" s="3">
        <v>3</v>
      </c>
      <c r="D38" s="10">
        <v>5295.5</v>
      </c>
      <c r="E38" s="10">
        <f t="shared" si="3"/>
        <v>15886.5</v>
      </c>
    </row>
    <row r="39" spans="1:5" s="2" customFormat="1" ht="31.25" x14ac:dyDescent="0.25">
      <c r="A39" s="9" t="s">
        <v>45</v>
      </c>
      <c r="B39" s="3"/>
      <c r="C39" s="3">
        <v>16</v>
      </c>
      <c r="D39" s="10">
        <v>2201.5</v>
      </c>
      <c r="E39" s="10">
        <f t="shared" si="3"/>
        <v>35224</v>
      </c>
    </row>
    <row r="40" spans="1:5" s="2" customFormat="1" ht="15.65" x14ac:dyDescent="0.25">
      <c r="A40" s="9" t="s">
        <v>46</v>
      </c>
      <c r="B40" s="3"/>
      <c r="C40" s="3">
        <v>25</v>
      </c>
      <c r="D40" s="10">
        <v>154.69999999999999</v>
      </c>
      <c r="E40" s="10">
        <f t="shared" si="3"/>
        <v>3867.4999999999995</v>
      </c>
    </row>
    <row r="41" spans="1:5" s="2" customFormat="1" ht="31.25" x14ac:dyDescent="0.25">
      <c r="A41" s="9" t="s">
        <v>47</v>
      </c>
      <c r="B41" s="3"/>
      <c r="C41" s="3">
        <v>5</v>
      </c>
      <c r="D41" s="10">
        <v>4105.5</v>
      </c>
      <c r="E41" s="10">
        <f t="shared" si="3"/>
        <v>20527.5</v>
      </c>
    </row>
    <row r="42" spans="1:5" s="2" customFormat="1" ht="31.25" x14ac:dyDescent="0.25">
      <c r="A42" s="9" t="s">
        <v>48</v>
      </c>
      <c r="B42" s="3"/>
      <c r="C42" s="3">
        <v>2</v>
      </c>
      <c r="D42" s="10">
        <v>23978.5</v>
      </c>
      <c r="E42" s="10">
        <f t="shared" ref="E42:E44" si="5">D42*C42</f>
        <v>47957</v>
      </c>
    </row>
    <row r="43" spans="1:5" s="2" customFormat="1" ht="15.65" x14ac:dyDescent="0.25">
      <c r="A43" s="9" t="s">
        <v>49</v>
      </c>
      <c r="B43" s="3"/>
      <c r="C43" s="3">
        <v>50</v>
      </c>
      <c r="D43" s="10">
        <v>2023</v>
      </c>
      <c r="E43" s="10">
        <f t="shared" si="5"/>
        <v>101150</v>
      </c>
    </row>
    <row r="44" spans="1:5" s="2" customFormat="1" ht="15.65" x14ac:dyDescent="0.25">
      <c r="A44" s="9" t="s">
        <v>50</v>
      </c>
      <c r="B44" s="3"/>
      <c r="C44" s="3">
        <v>30</v>
      </c>
      <c r="D44" s="10">
        <v>4105.5</v>
      </c>
      <c r="E44" s="10">
        <f t="shared" si="5"/>
        <v>123165</v>
      </c>
    </row>
    <row r="45" spans="1:5" s="2" customFormat="1" ht="15.65" x14ac:dyDescent="0.25">
      <c r="A45" s="9" t="s">
        <v>51</v>
      </c>
      <c r="B45" s="3"/>
      <c r="C45" s="3">
        <v>10</v>
      </c>
      <c r="D45" s="10">
        <v>5117</v>
      </c>
      <c r="E45" s="10">
        <f t="shared" si="3"/>
        <v>51170</v>
      </c>
    </row>
    <row r="46" spans="1:5" s="2" customFormat="1" ht="15.65" x14ac:dyDescent="0.25">
      <c r="A46" s="9" t="s">
        <v>52</v>
      </c>
      <c r="B46" s="3"/>
      <c r="C46" s="3">
        <v>10</v>
      </c>
      <c r="D46" s="10">
        <v>4462.5</v>
      </c>
      <c r="E46" s="10">
        <f t="shared" si="3"/>
        <v>44625</v>
      </c>
    </row>
    <row r="47" spans="1:5" s="2" customFormat="1" ht="15.65" x14ac:dyDescent="0.25">
      <c r="A47" s="9" t="s">
        <v>53</v>
      </c>
      <c r="B47" s="3"/>
      <c r="C47" s="3">
        <v>2</v>
      </c>
      <c r="D47" s="10">
        <v>11900</v>
      </c>
      <c r="E47" s="10">
        <f t="shared" ref="E47:E50" si="6">D47*C47</f>
        <v>23800</v>
      </c>
    </row>
    <row r="48" spans="1:5" s="2" customFormat="1" ht="15.65" x14ac:dyDescent="0.25">
      <c r="A48" s="9" t="s">
        <v>54</v>
      </c>
      <c r="B48" s="3"/>
      <c r="C48" s="3">
        <v>1</v>
      </c>
      <c r="D48" s="10">
        <v>196350</v>
      </c>
      <c r="E48" s="10">
        <f t="shared" si="6"/>
        <v>196350</v>
      </c>
    </row>
    <row r="49" spans="1:5" s="2" customFormat="1" ht="15.65" x14ac:dyDescent="0.25">
      <c r="A49" s="9" t="s">
        <v>55</v>
      </c>
      <c r="B49" s="3"/>
      <c r="C49" s="3">
        <v>1</v>
      </c>
      <c r="D49" s="10">
        <v>44625</v>
      </c>
      <c r="E49" s="10">
        <f t="shared" si="6"/>
        <v>44625</v>
      </c>
    </row>
    <row r="50" spans="1:5" s="2" customFormat="1" ht="15.65" x14ac:dyDescent="0.25">
      <c r="A50" s="9" t="s">
        <v>56</v>
      </c>
      <c r="B50" s="3"/>
      <c r="C50" s="3">
        <v>1</v>
      </c>
      <c r="D50" s="10">
        <v>124950</v>
      </c>
      <c r="E50" s="10">
        <f t="shared" si="6"/>
        <v>124950</v>
      </c>
    </row>
    <row r="51" spans="1:5" s="2" customFormat="1" ht="15.65" x14ac:dyDescent="0.25">
      <c r="A51" s="9" t="s">
        <v>57</v>
      </c>
      <c r="B51" s="3"/>
      <c r="C51" s="3">
        <v>1</v>
      </c>
      <c r="D51" s="10">
        <v>124950</v>
      </c>
      <c r="E51" s="10">
        <f t="shared" si="3"/>
        <v>124950</v>
      </c>
    </row>
    <row r="52" spans="1:5" s="2" customFormat="1" ht="15.65" x14ac:dyDescent="0.25">
      <c r="A52" s="9" t="s">
        <v>58</v>
      </c>
      <c r="B52" s="3"/>
      <c r="C52" s="3">
        <v>1</v>
      </c>
      <c r="D52" s="10">
        <v>124950</v>
      </c>
      <c r="E52" s="10">
        <f t="shared" si="0"/>
        <v>124950</v>
      </c>
    </row>
    <row r="53" spans="1:5" s="2" customFormat="1" ht="15.65" x14ac:dyDescent="0.25">
      <c r="A53" s="9" t="s">
        <v>60</v>
      </c>
      <c r="B53" s="3"/>
      <c r="C53" s="3">
        <v>1</v>
      </c>
      <c r="D53" s="10">
        <v>44625</v>
      </c>
      <c r="E53" s="10">
        <f>D53*C53</f>
        <v>44625</v>
      </c>
    </row>
    <row r="54" spans="1:5" s="2" customFormat="1" ht="15.65" x14ac:dyDescent="0.25">
      <c r="A54" s="9" t="s">
        <v>59</v>
      </c>
      <c r="B54" s="3"/>
      <c r="C54" s="3">
        <v>1</v>
      </c>
      <c r="D54" s="10">
        <v>124950</v>
      </c>
      <c r="E54" s="10">
        <f t="shared" si="0"/>
        <v>124950</v>
      </c>
    </row>
    <row r="55" spans="1:5" s="2" customFormat="1" ht="15.65" x14ac:dyDescent="0.25">
      <c r="A55" s="9" t="s">
        <v>63</v>
      </c>
      <c r="B55" s="3"/>
      <c r="C55" s="3">
        <v>6</v>
      </c>
      <c r="D55" s="10">
        <v>29750</v>
      </c>
      <c r="E55" s="10">
        <f t="shared" si="0"/>
        <v>178500</v>
      </c>
    </row>
    <row r="56" spans="1:5" s="2" customFormat="1" ht="15.65" x14ac:dyDescent="0.25">
      <c r="A56" s="9" t="s">
        <v>66</v>
      </c>
      <c r="B56" s="3"/>
      <c r="C56" s="3">
        <v>2</v>
      </c>
      <c r="D56" s="10">
        <v>184500</v>
      </c>
      <c r="E56" s="10">
        <f t="shared" si="0"/>
        <v>369000</v>
      </c>
    </row>
    <row r="57" spans="1:5" s="2" customFormat="1" ht="15.65" x14ac:dyDescent="0.25">
      <c r="A57" s="9" t="s">
        <v>65</v>
      </c>
      <c r="B57" s="3"/>
      <c r="C57" s="3">
        <v>1</v>
      </c>
      <c r="D57" s="10">
        <v>200000</v>
      </c>
      <c r="E57" s="10">
        <f t="shared" si="0"/>
        <v>200000</v>
      </c>
    </row>
    <row r="58" spans="1:5" s="2" customFormat="1" ht="15.65" x14ac:dyDescent="0.25">
      <c r="A58" s="9" t="s">
        <v>64</v>
      </c>
      <c r="B58" s="3"/>
      <c r="C58" s="3">
        <v>1</v>
      </c>
      <c r="D58" s="10">
        <v>850000</v>
      </c>
      <c r="E58" s="10">
        <f t="shared" si="0"/>
        <v>850000</v>
      </c>
    </row>
    <row r="59" spans="1:5" s="2" customFormat="1" ht="15.65" x14ac:dyDescent="0.25">
      <c r="A59" s="9" t="s">
        <v>62</v>
      </c>
      <c r="B59" s="3"/>
      <c r="C59" s="3">
        <v>4</v>
      </c>
      <c r="D59" s="10">
        <v>50000</v>
      </c>
      <c r="E59" s="10">
        <f t="shared" si="0"/>
        <v>200000</v>
      </c>
    </row>
    <row r="60" spans="1:5" s="2" customFormat="1" ht="15.65" x14ac:dyDescent="0.25">
      <c r="A60" s="9" t="s">
        <v>61</v>
      </c>
      <c r="B60" s="3"/>
      <c r="C60" s="3">
        <v>1</v>
      </c>
      <c r="D60" s="10">
        <v>1785000</v>
      </c>
      <c r="E60" s="10">
        <f t="shared" si="0"/>
        <v>1785000</v>
      </c>
    </row>
    <row r="61" spans="1:5" ht="15.65" x14ac:dyDescent="0.25">
      <c r="A61" s="11"/>
      <c r="B61" s="12"/>
      <c r="C61" s="13"/>
      <c r="D61" s="14" t="s">
        <v>1</v>
      </c>
      <c r="E61" s="10">
        <f>SUM(E6:E60)</f>
        <v>8978162.3000000007</v>
      </c>
    </row>
    <row r="63" spans="1:5" ht="15.65" x14ac:dyDescent="0.25">
      <c r="A63" s="8" t="s">
        <v>10</v>
      </c>
      <c r="E63" s="15"/>
    </row>
    <row r="70" spans="2:5" x14ac:dyDescent="0.25">
      <c r="C70" s="19" t="s">
        <v>6</v>
      </c>
      <c r="D70" s="19"/>
      <c r="E70" s="19"/>
    </row>
    <row r="71" spans="2:5" x14ac:dyDescent="0.25">
      <c r="B71" s="4"/>
      <c r="C71" s="19" t="s">
        <v>7</v>
      </c>
      <c r="D71" s="19"/>
      <c r="E71" s="19"/>
    </row>
    <row r="72" spans="2:5" x14ac:dyDescent="0.25">
      <c r="B72" s="4"/>
      <c r="C72" s="19" t="s">
        <v>8</v>
      </c>
      <c r="D72" s="19"/>
      <c r="E72" s="19"/>
    </row>
    <row r="73" spans="2:5" x14ac:dyDescent="0.25">
      <c r="B73" s="4"/>
      <c r="C73" s="5"/>
      <c r="D73" s="5"/>
    </row>
    <row r="74" spans="2:5" x14ac:dyDescent="0.25">
      <c r="B74" s="4"/>
      <c r="C74" s="5"/>
      <c r="D74" s="5"/>
    </row>
    <row r="75" spans="2:5" x14ac:dyDescent="0.25">
      <c r="B75" s="4"/>
      <c r="C75" s="5"/>
      <c r="D75" s="5"/>
    </row>
    <row r="76" spans="2:5" x14ac:dyDescent="0.25">
      <c r="B76" s="4"/>
      <c r="C76" s="5"/>
      <c r="D76" s="5"/>
    </row>
    <row r="77" spans="2:5" x14ac:dyDescent="0.25">
      <c r="B77" s="4"/>
      <c r="C77" s="5"/>
      <c r="D77" s="5"/>
    </row>
    <row r="78" spans="2:5" x14ac:dyDescent="0.25">
      <c r="B78" s="4"/>
      <c r="C78" s="5"/>
      <c r="D78" s="5"/>
    </row>
    <row r="79" spans="2:5" x14ac:dyDescent="0.25">
      <c r="B79" s="4"/>
      <c r="C79" s="5"/>
      <c r="D79" s="5"/>
    </row>
    <row r="80" spans="2:5" x14ac:dyDescent="0.25">
      <c r="B80" s="4"/>
      <c r="C80" s="5"/>
      <c r="D80" s="5"/>
    </row>
    <row r="81" spans="1:4" x14ac:dyDescent="0.25">
      <c r="B81" s="4"/>
      <c r="C81" s="5"/>
      <c r="D81" s="5"/>
    </row>
    <row r="82" spans="1:4" x14ac:dyDescent="0.25">
      <c r="A82" s="6"/>
      <c r="B82"/>
      <c r="D82" s="7"/>
    </row>
  </sheetData>
  <mergeCells count="5">
    <mergeCell ref="A1:E3"/>
    <mergeCell ref="A4:E4"/>
    <mergeCell ref="C70:E70"/>
    <mergeCell ref="C71:E71"/>
    <mergeCell ref="C72:E72"/>
  </mergeCells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2023-10-19T18:35:39Z</cp:lastPrinted>
  <dcterms:created xsi:type="dcterms:W3CDTF">2020-08-04T19:26:12Z</dcterms:created>
  <dcterms:modified xsi:type="dcterms:W3CDTF">2023-10-19T18:46:07Z</dcterms:modified>
</cp:coreProperties>
</file>